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B8E1E249-BDB2-4717-BA45-BC203D2CD3A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<sst xmlns="http://schemas.openxmlformats.org/spreadsheetml/2006/main" count="95" uniqueCount="90">
  <si>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</si>
  <si>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</si>
  <si>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</si>
  <si>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</si>
  <si>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</si>
  <si>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</si>
  <si>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</si>
  <si>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</si>
  <si>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</si>
  <si>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</si>
  <si>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</si>
  <si>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</si>
  <si>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</si>
  <si>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</si>
  <si>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</si>
  <si>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</si>
  <si>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</si>
  <si>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</si>
  <si>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</si>
  <si>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</si>
  <si>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</si>
  <si>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</si>
  <si>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</si>
  <si>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</si>
  <si>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</si>
  <si>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</si>
  <si>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</si>
  <si>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</si>
  <si>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</si>
  <si>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</si>
  <si>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</si>
  <si>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</si>
  <si>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</si>
  <si>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</si>
  <si>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</si>
  <si>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</si>
  <si>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</si>
  <si>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</si>
  <si>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</si>
  <si>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</si>
  <si>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</si>
  <si>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</si>
  <si>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</si>
  <si>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</si>
  <si>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</si>
  <si>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</si>
  <si>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</si>
  <si>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</si>
  <si>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</si>
  <si>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</si>
  <si>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</si>
  <si>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</si>
  <si>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</si>
  <si>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</si>
  <si>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</si>
  <si>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</si>
  <si>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</si>
  <si>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</si>
  <si>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</si>
  <si>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</si>
  <si>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</si>
  <si>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</si>
  <si>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</si>
  <si>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</si>
  <si>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</si>
  <si>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</si>
  <si>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</si>
  <si>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</si>
  <si>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</si>
  <si>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</si>
  <si>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</si>
  <si>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</si>
  <si>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</si>
  <si>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</si>
  <si>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</si>
  <si>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</si>
  <si>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</si>
  <si>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</si>
  <si>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</si>
  <si>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</si>
  <si>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</si>
  <si>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</si>
  <si>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</si>
  <si>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Ninguna </t>
  </si>
  <si>
    <t xml:space="preserve">Se tiene actual mente la Politica del SST </t>
  </si>
  <si>
    <t xml:space="preserve">La empresa raliza la recoleccion y diposicion de equipos de telecomunicacion, la cual se realiza en las jornadas del Reciclaton de la Secretaria Distrital de Ambiente </t>
  </si>
  <si>
    <t xml:space="preserve">ASSIST INGENIERIA SAS </t>
  </si>
  <si>
    <t xml:space="preserve">Bogota D.C Localidad de Suba </t>
  </si>
  <si>
    <t xml:space="preserve">Carol Andrea Reay Gonzalez </t>
  </si>
  <si>
    <t xml:space="preserve">assistingenieria@hotmail.com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</si>
</sst>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36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1">
        <v>45063</v>
      </c>
      <c r="G5" s="152"/>
      <c r="H5" s="152"/>
      <c r="I5" s="153"/>
    </row>
    <row r="6" spans="1:12" ht="15" customHeight="1">
      <c r="A6" s="38"/>
      <c r="B6" s="42" t="s">
        <v>5</v>
      </c>
      <c r="C6" s="43"/>
      <c r="D6" s="43"/>
      <c r="E6" s="44"/>
      <c r="F6" s="45" t="s">
        <v>86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87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88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89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3.1428571428571428</v>
      </c>
      <c r="I12" s="69">
        <f>+H12/4</f>
        <v>0.7857142857142857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2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4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0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3.3</v>
      </c>
      <c r="I19" s="98">
        <f>+H19/4</f>
        <v>0.82499999999999996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1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0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4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2.5</v>
      </c>
      <c r="I29" s="107">
        <f>+H29/4</f>
        <v>0.625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4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3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3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1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83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84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54" t="s">
        <v>85</v>
      </c>
      <c r="B49" s="155"/>
      <c r="C49" s="155"/>
      <c r="D49" s="155"/>
      <c r="E49" s="155"/>
      <c r="F49" s="155"/>
      <c r="G49" s="155"/>
      <c r="H49" s="155"/>
      <c r="I49" s="156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zGw3ffBNotllXddcOCHFIDy+JEy4Td1gaZ/8jR2Zgd9jZsn2yyEZRcvFF8/jROIvxUcF0M7jHzFHH5Db6NTbbg==" saltValue="/4THlOybeRTNfBvkl1Q6KQ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5" t="s">
        <v>68</v>
      </c>
      <c r="B5" s="145"/>
      <c r="C5" s="32" t="s">
        <v>11</v>
      </c>
      <c r="D5" s="32" t="s">
        <v>69</v>
      </c>
      <c r="E5" s="144" t="s">
        <v>70</v>
      </c>
      <c r="F5" s="144"/>
      <c r="G5" s="143">
        <f>AVERAGE(C6:C8)</f>
        <v>2.980952380952381</v>
      </c>
      <c r="H5" s="145" t="s">
        <v>72</v>
      </c>
      <c r="I5" s="145"/>
      <c r="J5" s="26"/>
    </row>
    <row r="6" spans="1:10" s="24" customFormat="1" ht="15" customHeight="1">
      <c r="A6" s="143" t="s">
        <v>76</v>
      </c>
      <c r="B6" s="143"/>
      <c r="C6" s="30">
        <f>Diagnóstico!H12</f>
        <v>3.1428571428571428</v>
      </c>
      <c r="D6" s="31">
        <f>Diagnóstico!I12</f>
        <v>0.7857142857142857</v>
      </c>
      <c r="E6" s="144"/>
      <c r="F6" s="144"/>
      <c r="G6" s="143"/>
      <c r="H6" s="148" t="s">
        <v>73</v>
      </c>
      <c r="I6" s="148"/>
      <c r="J6" s="27"/>
    </row>
    <row r="7" spans="1:10" s="24" customFormat="1" ht="15" customHeight="1">
      <c r="A7" s="143" t="s">
        <v>77</v>
      </c>
      <c r="B7" s="143"/>
      <c r="C7" s="30">
        <f>Diagnóstico!H19</f>
        <v>3.3</v>
      </c>
      <c r="D7" s="31">
        <f>Diagnóstico!I19</f>
        <v>0.82499999999999996</v>
      </c>
      <c r="E7" s="144" t="s">
        <v>71</v>
      </c>
      <c r="F7" s="144"/>
      <c r="G7" s="146">
        <f>AVERAGE(D6:D8)</f>
        <v>0.74523809523809526</v>
      </c>
      <c r="H7" s="149" t="s">
        <v>74</v>
      </c>
      <c r="I7" s="149"/>
      <c r="J7" s="27"/>
    </row>
    <row r="8" spans="1:10" s="24" customFormat="1" ht="15" customHeight="1">
      <c r="A8" s="143" t="s">
        <v>78</v>
      </c>
      <c r="B8" s="143"/>
      <c r="C8" s="30">
        <f>Diagnóstico!H29</f>
        <v>2.5</v>
      </c>
      <c r="D8" s="31">
        <f>Diagnóstico!I29</f>
        <v>0.625</v>
      </c>
      <c r="E8" s="144"/>
      <c r="F8" s="144"/>
      <c r="G8" s="147"/>
      <c r="H8" s="150" t="s">
        <v>75</v>
      </c>
      <c r="I8" s="150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2023-07-11T16:46:10Z</dcterms:modified>
</cp:coreProperties>
</file>